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ngenharia\Andamento\ponte sanfonão\LICITAÇÃO\ANEXO V - MEMÓRIA DE CÁLCULO\"/>
    </mc:Choice>
  </mc:AlternateContent>
  <bookViews>
    <workbookView xWindow="0" yWindow="0" windowWidth="20400" windowHeight="7530"/>
  </bookViews>
  <sheets>
    <sheet name="MDC Sanfonão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B11" i="1"/>
  <c r="B3" i="1"/>
  <c r="A3" i="1"/>
</calcChain>
</file>

<file path=xl/sharedStrings.xml><?xml version="1.0" encoding="utf-8"?>
<sst xmlns="http://schemas.openxmlformats.org/spreadsheetml/2006/main" count="40" uniqueCount="37">
  <si>
    <t>PREFEITURA MUNICIPAL DE CONCEIÇÃO DO CASTELO</t>
  </si>
  <si>
    <t>MEMÓRIA DE CALCULO</t>
  </si>
  <si>
    <t>LOCAL:</t>
  </si>
  <si>
    <t>SANFONÃO</t>
  </si>
  <si>
    <t>ITEM</t>
  </si>
  <si>
    <t>DESCRIÇÃO</t>
  </si>
  <si>
    <t>UNID.</t>
  </si>
  <si>
    <t>QUANT.</t>
  </si>
  <si>
    <t>Memória</t>
  </si>
  <si>
    <t>Observação</t>
  </si>
  <si>
    <t>SERVIÇOS PRELIMINARES</t>
  </si>
  <si>
    <t>01.01</t>
  </si>
  <si>
    <t>Placa de obra nas dimensões de 2.0 x 4.0 m, padrão IOPES</t>
  </si>
  <si>
    <t>m²</t>
  </si>
  <si>
    <t>2,00 x 4,00</t>
  </si>
  <si>
    <t>Comprimento = 4m                          Altura = 2m                              (padrão IOPES)</t>
  </si>
  <si>
    <t>OBRA DE ARTE ESPECIAL</t>
  </si>
  <si>
    <t xml:space="preserve"> </t>
  </si>
  <si>
    <t>02.01</t>
  </si>
  <si>
    <t>FUNDAÇÃO, INFRAESTRUTURA e MESO ESTRUTURA</t>
  </si>
  <si>
    <t>02.01.04</t>
  </si>
  <si>
    <t>m³</t>
  </si>
  <si>
    <t>1,2 (4,2+3,0+3,0) = 4,896 x 2 = 9,79</t>
  </si>
  <si>
    <r>
      <t xml:space="preserve">     </t>
    </r>
    <r>
      <rPr>
        <b/>
        <sz val="12"/>
        <rFont val="Arial"/>
        <family val="2"/>
      </rPr>
      <t xml:space="preserve">Alas: 
</t>
    </r>
    <r>
      <rPr>
        <sz val="12"/>
        <rFont val="Arial"/>
        <family val="2"/>
      </rPr>
      <t>Área Seção Média = 1,87m²              Comprimento = 4,50m              Quantidade = 4 und</t>
    </r>
  </si>
  <si>
    <t>02.01.05</t>
  </si>
  <si>
    <t>1,2 (0,40+3,0+4,20+3,0+0,4) = 13,2 x 2 = 26,40</t>
  </si>
  <si>
    <r>
      <rPr>
        <b/>
        <sz val="12"/>
        <rFont val="Arial"/>
        <family val="2"/>
      </rPr>
      <t xml:space="preserve">Encontros:
</t>
    </r>
    <r>
      <rPr>
        <sz val="12"/>
        <rFont val="Arial"/>
        <family val="2"/>
      </rPr>
      <t xml:space="preserve">Altura = 1,30m                         Comprimento = 3,60m                             Lados = 2 und                            Quantidade = 2 und                            </t>
    </r>
    <r>
      <rPr>
        <b/>
        <sz val="12"/>
        <rFont val="Arial"/>
        <family val="2"/>
      </rPr>
      <t xml:space="preserve">Alas:
</t>
    </r>
    <r>
      <rPr>
        <sz val="12"/>
        <rFont val="Arial"/>
        <family val="2"/>
      </rPr>
      <t>Altura = 1,30m 
Comprimento = 4,50m                             Lados = 2 und                                          Quantidade = 4 und</t>
    </r>
  </si>
  <si>
    <t>02.01.06</t>
  </si>
  <si>
    <t>Furação, fornecimento e fixação de grampos diam.16 mm com resina epoxi (prof. 50 cm)</t>
  </si>
  <si>
    <t>und</t>
  </si>
  <si>
    <t>38 x 2 = 76 grampos</t>
  </si>
  <si>
    <t>38 grampos em cada ala</t>
  </si>
  <si>
    <t>02.01.07</t>
  </si>
  <si>
    <t>Tabuleiro em vigas pré-moldadas CL.45, com ou sem laje entre vigas, vão de 10,00 m, inclusive descarga e assentamento das vigas</t>
  </si>
  <si>
    <t>(9,00 x 1,14m) = 10,26m2 (3x) = 30,78 m2</t>
  </si>
  <si>
    <t>Quantidade de vigas = 3 und                 (conforme projeto)</t>
  </si>
  <si>
    <t>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</si>
</sst>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0\ 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43" fontId="7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4" fillId="2" borderId="1" xfId="1" applyNumberFormat="1" applyFont="1" applyFill="1" applyBorder="1" applyAlignment="1" applyProtection="1">
      <alignment horizontal="center" vertical="center"/>
    </xf>
    <xf numFmtId="0" fontId="4" fillId="2" borderId="2" xfId="1" applyNumberFormat="1" applyFont="1" applyFill="1" applyBorder="1" applyAlignment="1" applyProtection="1">
      <alignment horizontal="center" vertical="center"/>
    </xf>
    <xf numFmtId="0" fontId="4" fillId="3" borderId="3" xfId="1" applyNumberFormat="1" applyFont="1" applyFill="1" applyBorder="1" applyAlignment="1" applyProtection="1">
      <alignment horizontal="center" vertical="center"/>
    </xf>
    <xf numFmtId="0" fontId="2" fillId="0" borderId="0" xfId="1"/>
    <xf numFmtId="0" fontId="5" fillId="0" borderId="4" xfId="1" applyNumberFormat="1" applyFont="1" applyBorder="1" applyAlignment="1" applyProtection="1">
      <alignment horizontal="center" vertical="center"/>
    </xf>
    <xf numFmtId="0" fontId="5" fillId="0" borderId="5" xfId="1" applyNumberFormat="1" applyFont="1" applyBorder="1" applyAlignment="1" applyProtection="1">
      <alignment horizontal="center" vertical="center"/>
    </xf>
    <xf numFmtId="0" fontId="4" fillId="3" borderId="6" xfId="1" applyNumberFormat="1" applyFont="1" applyFill="1" applyBorder="1" applyAlignment="1" applyProtection="1">
      <alignment horizontal="center" vertical="center"/>
    </xf>
    <xf numFmtId="0" fontId="4" fillId="3" borderId="11" xfId="1" applyNumberFormat="1" applyFont="1" applyFill="1" applyBorder="1" applyAlignment="1" applyProtection="1">
      <alignment horizontal="center" vertical="center"/>
    </xf>
    <xf numFmtId="43" fontId="6" fillId="2" borderId="12" xfId="2" applyFont="1" applyFill="1" applyBorder="1" applyAlignment="1" applyProtection="1">
      <alignment horizontal="center" vertical="center" wrapText="1"/>
    </xf>
    <xf numFmtId="0" fontId="6" fillId="2" borderId="13" xfId="1" applyNumberFormat="1" applyFont="1" applyFill="1" applyBorder="1" applyAlignment="1" applyProtection="1">
      <alignment horizontal="center" vertical="center" wrapText="1"/>
    </xf>
    <xf numFmtId="43" fontId="6" fillId="2" borderId="13" xfId="2" applyFont="1" applyFill="1" applyBorder="1" applyAlignment="1" applyProtection="1">
      <alignment horizontal="center" vertical="center" wrapText="1"/>
    </xf>
    <xf numFmtId="43" fontId="6" fillId="2" borderId="14" xfId="2" applyFont="1" applyFill="1" applyBorder="1" applyAlignment="1" applyProtection="1">
      <alignment horizontal="center" vertical="center" wrapText="1"/>
    </xf>
    <xf numFmtId="43" fontId="6" fillId="2" borderId="15" xfId="2" applyFont="1" applyFill="1" applyBorder="1" applyAlignment="1" applyProtection="1">
      <alignment horizontal="center" vertical="center" wrapText="1"/>
    </xf>
    <xf numFmtId="0" fontId="6" fillId="2" borderId="16" xfId="1" applyNumberFormat="1" applyFont="1" applyFill="1" applyBorder="1" applyAlignment="1" applyProtection="1">
      <alignment horizontal="center" vertical="center" wrapText="1"/>
    </xf>
    <xf numFmtId="43" fontId="6" fillId="2" borderId="16" xfId="2" applyFont="1" applyFill="1" applyBorder="1" applyAlignment="1" applyProtection="1">
      <alignment horizontal="center" vertical="center" wrapText="1"/>
    </xf>
    <xf numFmtId="43" fontId="6" fillId="2" borderId="17" xfId="2" applyFont="1" applyFill="1" applyBorder="1" applyAlignment="1" applyProtection="1">
      <alignment horizontal="center" vertical="center" wrapText="1"/>
    </xf>
    <xf numFmtId="43" fontId="6" fillId="5" borderId="17" xfId="2" applyFont="1" applyFill="1" applyBorder="1" applyAlignment="1" applyProtection="1">
      <alignment vertical="center"/>
    </xf>
    <xf numFmtId="43" fontId="6" fillId="2" borderId="17" xfId="2" applyFont="1" applyFill="1" applyBorder="1" applyAlignment="1" applyProtection="1">
      <alignment vertical="center"/>
    </xf>
    <xf numFmtId="0" fontId="2" fillId="0" borderId="0" xfId="1" applyAlignment="1">
      <alignment vertical="center"/>
    </xf>
    <xf numFmtId="0" fontId="1" fillId="0" borderId="0" xfId="3" applyBorder="1" applyAlignment="1">
      <alignment horizontal="center"/>
    </xf>
    <xf numFmtId="0" fontId="3" fillId="0" borderId="0" xfId="3" applyFont="1" applyBorder="1" applyAlignment="1">
      <alignment horizontal="center"/>
    </xf>
    <xf numFmtId="10" fontId="6" fillId="0" borderId="7" xfId="1" applyNumberFormat="1" applyFont="1" applyFill="1" applyBorder="1" applyAlignment="1" applyProtection="1">
      <alignment vertical="center"/>
    </xf>
    <xf numFmtId="10" fontId="6" fillId="0" borderId="8" xfId="1" applyNumberFormat="1" applyFont="1" applyFill="1" applyBorder="1" applyAlignment="1" applyProtection="1">
      <alignment horizontal="left" vertical="center"/>
    </xf>
    <xf numFmtId="10" fontId="6" fillId="4" borderId="9" xfId="1" applyNumberFormat="1" applyFont="1" applyFill="1" applyBorder="1" applyAlignment="1" applyProtection="1">
      <alignment vertical="center"/>
    </xf>
    <xf numFmtId="10" fontId="6" fillId="4" borderId="10" xfId="1" applyNumberFormat="1" applyFont="1" applyFill="1" applyBorder="1" applyAlignment="1" applyProtection="1">
      <alignment horizontal="left" vertical="center"/>
    </xf>
    <xf numFmtId="164" fontId="6" fillId="5" borderId="15" xfId="2" applyNumberFormat="1" applyFont="1" applyFill="1" applyBorder="1" applyAlignment="1" applyProtection="1">
      <alignment horizontal="center" vertical="center"/>
    </xf>
    <xf numFmtId="43" fontId="6" fillId="5" borderId="16" xfId="2" applyFont="1" applyFill="1" applyBorder="1" applyAlignment="1" applyProtection="1">
      <alignment horizontal="left" vertical="center" wrapText="1"/>
    </xf>
    <xf numFmtId="0" fontId="6" fillId="5" borderId="16" xfId="1" applyNumberFormat="1" applyFont="1" applyFill="1" applyBorder="1" applyAlignment="1" applyProtection="1">
      <alignment horizontal="center" vertical="center" wrapText="1"/>
    </xf>
    <xf numFmtId="43" fontId="6" fillId="5" borderId="16" xfId="2" applyFont="1" applyFill="1" applyBorder="1" applyAlignment="1" applyProtection="1">
      <alignment vertical="center"/>
    </xf>
    <xf numFmtId="43" fontId="6" fillId="5" borderId="16" xfId="2" applyFont="1" applyFill="1" applyBorder="1" applyAlignment="1" applyProtection="1">
      <alignment horizontal="center" vertical="center"/>
    </xf>
    <xf numFmtId="164" fontId="8" fillId="0" borderId="15" xfId="2" applyNumberFormat="1" applyFont="1" applyFill="1" applyBorder="1" applyAlignment="1" applyProtection="1">
      <alignment horizontal="center" vertical="center"/>
    </xf>
    <xf numFmtId="43" fontId="8" fillId="0" borderId="16" xfId="2" applyFont="1" applyFill="1" applyBorder="1" applyAlignment="1" applyProtection="1">
      <alignment horizontal="left" vertical="center" wrapText="1"/>
    </xf>
    <xf numFmtId="43" fontId="8" fillId="0" borderId="16" xfId="2" applyFont="1" applyFill="1" applyBorder="1" applyAlignment="1" applyProtection="1">
      <alignment horizontal="center" vertical="center" wrapText="1"/>
    </xf>
    <xf numFmtId="4" fontId="8" fillId="0" borderId="18" xfId="1" applyNumberFormat="1" applyFont="1" applyFill="1" applyBorder="1" applyAlignment="1" applyProtection="1">
      <alignment horizontal="center" vertical="center" wrapText="1"/>
    </xf>
    <xf numFmtId="0" fontId="8" fillId="0" borderId="16" xfId="2" applyNumberFormat="1" applyFont="1" applyFill="1" applyBorder="1" applyAlignment="1" applyProtection="1">
      <alignment horizontal="center" vertical="center" wrapText="1"/>
    </xf>
    <xf numFmtId="43" fontId="8" fillId="0" borderId="17" xfId="2" applyFont="1" applyFill="1" applyBorder="1" applyAlignment="1" applyProtection="1">
      <alignment horizontal="center" vertical="center" wrapText="1"/>
    </xf>
    <xf numFmtId="164" fontId="6" fillId="2" borderId="15" xfId="2" applyNumberFormat="1" applyFont="1" applyFill="1" applyBorder="1" applyAlignment="1" applyProtection="1">
      <alignment horizontal="center" vertical="center"/>
    </xf>
    <xf numFmtId="43" fontId="6" fillId="2" borderId="16" xfId="2" applyFont="1" applyFill="1" applyBorder="1" applyAlignment="1" applyProtection="1">
      <alignment horizontal="left" vertical="center" wrapText="1"/>
    </xf>
    <xf numFmtId="0" fontId="6" fillId="2" borderId="16" xfId="1" applyNumberFormat="1" applyFont="1" applyFill="1" applyBorder="1" applyAlignment="1" applyProtection="1">
      <alignment horizontal="center" vertical="center" wrapText="1"/>
    </xf>
    <xf numFmtId="43" fontId="6" fillId="2" borderId="16" xfId="2" applyFont="1" applyFill="1" applyBorder="1" applyAlignment="1" applyProtection="1">
      <alignment horizontal="center" vertical="center"/>
    </xf>
    <xf numFmtId="0" fontId="6" fillId="2" borderId="16" xfId="2" applyNumberFormat="1" applyFont="1" applyFill="1" applyBorder="1" applyAlignment="1" applyProtection="1">
      <alignment horizontal="center" vertical="center"/>
    </xf>
    <xf numFmtId="0" fontId="6" fillId="5" borderId="16" xfId="2" applyNumberFormat="1" applyFont="1" applyFill="1" applyBorder="1" applyAlignment="1" applyProtection="1">
      <alignment horizontal="center" vertical="center"/>
    </xf>
    <xf numFmtId="0" fontId="8" fillId="0" borderId="17" xfId="2" applyNumberFormat="1" applyFont="1" applyFill="1" applyBorder="1" applyAlignment="1" applyProtection="1">
      <alignment horizontal="center" vertical="center" wrapText="1"/>
    </xf>
    <xf numFmtId="0" fontId="9" fillId="3" borderId="15" xfId="0" applyFont="1" applyFill="1" applyBorder="1" applyAlignment="1" applyProtection="1">
      <alignment horizontal="center" vertical="center" wrapText="1"/>
    </xf>
    <xf numFmtId="0" fontId="8" fillId="3" borderId="16" xfId="0" applyFont="1" applyFill="1" applyBorder="1" applyAlignment="1" applyProtection="1">
      <alignment vertical="center" wrapText="1"/>
    </xf>
    <xf numFmtId="0" fontId="9" fillId="3" borderId="16" xfId="0" applyFont="1" applyFill="1" applyBorder="1" applyAlignment="1" applyProtection="1">
      <alignment horizontal="center" vertical="center" wrapText="1"/>
    </xf>
    <xf numFmtId="164" fontId="8" fillId="0" borderId="19" xfId="2" applyNumberFormat="1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vertical="center" wrapText="1"/>
    </xf>
    <xf numFmtId="43" fontId="8" fillId="0" borderId="20" xfId="2" applyFont="1" applyFill="1" applyBorder="1" applyAlignment="1" applyProtection="1">
      <alignment horizontal="center" vertical="center" wrapText="1"/>
    </xf>
    <xf numFmtId="4" fontId="8" fillId="0" borderId="20" xfId="1" applyNumberFormat="1" applyFont="1" applyFill="1" applyBorder="1" applyAlignment="1" applyProtection="1">
      <alignment horizontal="center" vertical="center" wrapText="1"/>
    </xf>
    <xf numFmtId="2" fontId="8" fillId="0" borderId="20" xfId="2" applyNumberFormat="1" applyFont="1" applyFill="1" applyBorder="1" applyAlignment="1" applyProtection="1">
      <alignment horizontal="center" vertical="center" wrapText="1"/>
    </xf>
    <xf numFmtId="0" fontId="8" fillId="0" borderId="21" xfId="2" applyNumberFormat="1" applyFont="1" applyFill="1" applyBorder="1" applyAlignment="1" applyProtection="1">
      <alignment horizontal="center" vertical="center" wrapText="1"/>
    </xf>
    <xf numFmtId="0" fontId="1" fillId="0" borderId="22" xfId="3" applyFont="1" applyBorder="1" applyAlignment="1" applyProtection="1">
      <alignment horizontal="center"/>
    </xf>
    <xf numFmtId="0" fontId="1" fillId="0" borderId="23" xfId="3" applyFont="1" applyBorder="1" applyAlignment="1" applyProtection="1">
      <alignment horizontal="center"/>
    </xf>
    <xf numFmtId="0" fontId="1" fillId="0" borderId="24" xfId="3" applyFont="1" applyBorder="1" applyAlignment="1" applyProtection="1">
      <alignment horizontal="center"/>
    </xf>
    <xf numFmtId="0" fontId="1" fillId="0" borderId="25" xfId="3" applyFont="1" applyBorder="1" applyAlignment="1" applyProtection="1">
      <alignment horizontal="center"/>
    </xf>
    <xf numFmtId="0" fontId="1" fillId="0" borderId="0" xfId="3" applyFont="1" applyBorder="1" applyAlignment="1" applyProtection="1">
      <alignment horizontal="center"/>
    </xf>
    <xf numFmtId="0" fontId="1" fillId="0" borderId="26" xfId="3" applyFont="1" applyBorder="1" applyAlignment="1" applyProtection="1">
      <alignment horizontal="center"/>
    </xf>
    <xf numFmtId="0" fontId="3" fillId="0" borderId="25" xfId="3" applyFont="1" applyBorder="1" applyAlignment="1" applyProtection="1">
      <alignment horizontal="center"/>
    </xf>
    <xf numFmtId="0" fontId="3" fillId="0" borderId="0" xfId="3" applyFont="1" applyBorder="1" applyAlignment="1" applyProtection="1">
      <alignment horizontal="center"/>
    </xf>
    <xf numFmtId="0" fontId="3" fillId="0" borderId="26" xfId="3" applyFont="1" applyBorder="1" applyAlignment="1" applyProtection="1">
      <alignment horizontal="center"/>
    </xf>
    <xf numFmtId="0" fontId="3" fillId="0" borderId="9" xfId="3" applyFont="1" applyBorder="1" applyAlignment="1" applyProtection="1">
      <alignment horizontal="center"/>
    </xf>
    <xf numFmtId="0" fontId="3" fillId="0" borderId="27" xfId="3" applyFont="1" applyBorder="1" applyAlignment="1" applyProtection="1">
      <alignment horizontal="center"/>
    </xf>
    <xf numFmtId="0" fontId="3" fillId="0" borderId="28" xfId="3" applyFont="1" applyBorder="1" applyAlignment="1" applyProtection="1">
      <alignment horizontal="center"/>
    </xf>
  </cellXfs>
  <cellStyles count="4">
    <cellStyle name="Normal" xfId="0" builtinId="0"/>
    <cellStyle name="Normal 4" xfId="1"/>
    <cellStyle name="Normal 5" xfId="3"/>
    <cellStyle name="Vírgula 2" xfId="2"/>
  </cellStyles>
  <dxfs count="6"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299357</xdr:colOff>
      <xdr:row>0</xdr:row>
      <xdr:rowOff>64490</xdr:rowOff>
    </xdr:from>
    <xdr:to>
      <xdr:col>5</xdr:col>
      <xdr:colOff>2217964</xdr:colOff>
      <xdr:row>3</xdr:row>
      <xdr:rowOff>171873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8CD701A-D338-4B46-92E8-91FFD309E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14932" y="64490"/>
          <a:ext cx="1918607" cy="11551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ejamento03\Engenharia\Users\Planejamento\Area%20de%20Trabalho\PMCC-SE-PRJ-CAB-R1\PMCC-SE-PRJ-CAB-PO-CFF-R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Resumo"/>
      <sheetName val="Planilha Ribeirão"/>
      <sheetName val="Memória Ribeirão"/>
      <sheetName val="Cronograma Ribeirão"/>
      <sheetName val="COMP.BDI - Ribeirão"/>
      <sheetName val="Planilha Mata Fria"/>
      <sheetName val="Memória Mata Fria"/>
      <sheetName val="Cronograma Mata Fria"/>
      <sheetName val="COMP.BDI - Mata Fria"/>
      <sheetName val="Planilha Sta. Luzia (Permagran)"/>
      <sheetName val="Memória Sta. Luzia (Permagran)"/>
      <sheetName val="Cronograma Sta. Luzia (Perm.)"/>
      <sheetName val="COMP.BDI - Sta. Luzia (Perm.)"/>
      <sheetName val="Planilha Monforte Frio"/>
      <sheetName val="Memória Monforte Frio"/>
      <sheetName val="Cronograma Monforte Frio"/>
      <sheetName val="COMP.BDI - Monforte Frio"/>
      <sheetName val="Planilha Jatobá"/>
      <sheetName val="Memória Jatobá"/>
      <sheetName val="Cronograma Jatobá"/>
      <sheetName val="COMP.BDI - Jatobá"/>
      <sheetName val="Planilha Sta. Luzia (Mareto)"/>
      <sheetName val="Memória Sta. Luzia (Mareto)"/>
      <sheetName val="Cronograma Sta. Luzia (Mareto)"/>
      <sheetName val="COMP.BDI - Sta. Luzia (Mareto)"/>
      <sheetName val="Planilha Montevidéu"/>
      <sheetName val="Memória Montevidéu"/>
      <sheetName val="Cronograma Montevidéu"/>
      <sheetName val="COMP.BDI - Montevidéu"/>
      <sheetName val="COMP-01"/>
    </sheetNames>
    <sheetDataSet>
      <sheetData sheetId="0"/>
      <sheetData sheetId="1">
        <row r="3">
          <cell r="B3" t="str">
            <v>Obra:</v>
          </cell>
          <cell r="C3" t="str">
            <v>Construção de Cabaceiras de Ponte</v>
          </cell>
        </row>
      </sheetData>
      <sheetData sheetId="2"/>
      <sheetData sheetId="3"/>
      <sheetData sheetId="4"/>
      <sheetData sheetId="5">
        <row r="3">
          <cell r="B3" t="str">
            <v>Obra:</v>
          </cell>
        </row>
      </sheetData>
      <sheetData sheetId="6"/>
      <sheetData sheetId="7"/>
      <sheetData sheetId="8"/>
      <sheetData sheetId="9">
        <row r="3">
          <cell r="B3" t="str">
            <v>Obra:</v>
          </cell>
        </row>
        <row r="16">
          <cell r="E16" t="str">
            <v>Concreto estrutural fck -&gt; 25,0 MPa com plastificante, tudo incluído</v>
          </cell>
        </row>
        <row r="17">
          <cell r="E17" t="str">
            <v>Formas planas de madeira com 01 (um) reaproveitamento, inclusive fornecimento e transporte das madeiras</v>
          </cell>
        </row>
      </sheetData>
      <sheetData sheetId="10"/>
      <sheetData sheetId="11"/>
      <sheetData sheetId="12"/>
      <sheetData sheetId="13">
        <row r="3">
          <cell r="C3" t="str">
            <v>Construção de Cabaceiras de Ponte</v>
          </cell>
        </row>
      </sheetData>
      <sheetData sheetId="14"/>
      <sheetData sheetId="15"/>
      <sheetData sheetId="16"/>
      <sheetData sheetId="17">
        <row r="3">
          <cell r="C3" t="str">
            <v>Construção de Cabaceiras de Ponte</v>
          </cell>
        </row>
      </sheetData>
      <sheetData sheetId="18"/>
      <sheetData sheetId="19"/>
      <sheetData sheetId="20"/>
      <sheetData sheetId="21">
        <row r="3">
          <cell r="C3" t="str">
            <v>Construção de Cabaceiras de Ponte</v>
          </cell>
        </row>
      </sheetData>
      <sheetData sheetId="22"/>
      <sheetData sheetId="23"/>
      <sheetData sheetId="24"/>
      <sheetData sheetId="25">
        <row r="3">
          <cell r="C3" t="str">
            <v>Construção de Cabaceiras de Ponte</v>
          </cell>
        </row>
      </sheetData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K19"/>
  <sheetViews>
    <sheetView tabSelected="1" topLeftCell="A4" zoomScale="70" zoomScaleNormal="70" workbookViewId="0">
      <selection activeCell="E12" sqref="E12"/>
    </sheetView>
  </sheetViews>
  <sheetFormatPr defaultRowHeight="15" x14ac:dyDescent="0.25"/>
  <cols>
    <col min="1" max="1" width="10" style="4" customWidth="1"/>
    <col min="2" max="2" width="67.85546875" style="4" customWidth="1"/>
    <col min="3" max="3" width="9.140625" style="4"/>
    <col min="4" max="4" width="10.140625" style="4" customWidth="1"/>
    <col min="5" max="5" width="57.5703125" style="4" customWidth="1"/>
    <col min="6" max="6" width="36.5703125" style="4" customWidth="1"/>
    <col min="7" max="16384" width="9.140625" style="4"/>
  </cols>
  <sheetData>
    <row r="1" spans="1:11" ht="24" thickBot="1" x14ac:dyDescent="0.3">
      <c r="A1" s="1" t="s">
        <v>0</v>
      </c>
      <c r="B1" s="2"/>
      <c r="C1" s="2"/>
      <c r="D1" s="2"/>
      <c r="E1" s="2"/>
      <c r="F1" s="3"/>
    </row>
    <row r="2" spans="1:11" ht="36" customHeight="1" x14ac:dyDescent="0.25">
      <c r="A2" s="5" t="s">
        <v>1</v>
      </c>
      <c r="B2" s="6"/>
      <c r="C2" s="6"/>
      <c r="D2" s="6"/>
      <c r="E2" s="6"/>
      <c r="F2" s="7"/>
    </row>
    <row r="3" spans="1:11" ht="22.5" customHeight="1" x14ac:dyDescent="0.25">
      <c r="A3" s="22" t="str">
        <f>'[1]Planilha Sta. Luzia (Permagran)'!B3</f>
        <v>Obra:</v>
      </c>
      <c r="B3" s="23" t="str">
        <f>'[1]Planilha Ribeirão'!C3</f>
        <v>Construção de Cabaceiras de Ponte</v>
      </c>
      <c r="C3" s="23"/>
      <c r="D3" s="23"/>
      <c r="E3" s="23"/>
      <c r="F3" s="7"/>
    </row>
    <row r="4" spans="1:11" ht="28.5" customHeight="1" thickBot="1" x14ac:dyDescent="0.3">
      <c r="A4" s="24" t="s">
        <v>2</v>
      </c>
      <c r="B4" s="25" t="s">
        <v>3</v>
      </c>
      <c r="C4" s="25"/>
      <c r="D4" s="25"/>
      <c r="E4" s="25"/>
      <c r="F4" s="8"/>
    </row>
    <row r="5" spans="1:11" x14ac:dyDescent="0.25">
      <c r="A5" s="9" t="s">
        <v>4</v>
      </c>
      <c r="B5" s="10" t="s">
        <v>5</v>
      </c>
      <c r="C5" s="11" t="s">
        <v>6</v>
      </c>
      <c r="D5" s="11" t="s">
        <v>7</v>
      </c>
      <c r="E5" s="11" t="s">
        <v>8</v>
      </c>
      <c r="F5" s="12" t="s">
        <v>9</v>
      </c>
    </row>
    <row r="6" spans="1:11" ht="8.25" customHeight="1" x14ac:dyDescent="0.25">
      <c r="A6" s="13"/>
      <c r="B6" s="14"/>
      <c r="C6" s="15"/>
      <c r="D6" s="15"/>
      <c r="E6" s="15"/>
      <c r="F6" s="16"/>
    </row>
    <row r="7" spans="1:11" ht="20.25" customHeight="1" x14ac:dyDescent="0.25">
      <c r="A7" s="26">
        <v>1</v>
      </c>
      <c r="B7" s="27" t="s">
        <v>10</v>
      </c>
      <c r="C7" s="28"/>
      <c r="D7" s="29"/>
      <c r="E7" s="30"/>
      <c r="F7" s="17"/>
    </row>
    <row r="8" spans="1:11" ht="63.75" customHeight="1" x14ac:dyDescent="0.25">
      <c r="A8" s="31" t="s">
        <v>11</v>
      </c>
      <c r="B8" s="32" t="s">
        <v>12</v>
      </c>
      <c r="C8" s="33" t="s">
        <v>13</v>
      </c>
      <c r="D8" s="34">
        <v>8</v>
      </c>
      <c r="E8" s="35" t="s">
        <v>14</v>
      </c>
      <c r="F8" s="36" t="s">
        <v>15</v>
      </c>
    </row>
    <row r="9" spans="1:11" ht="23.25" customHeight="1" x14ac:dyDescent="0.25">
      <c r="A9" s="37">
        <v>2</v>
      </c>
      <c r="B9" s="38" t="s">
        <v>16</v>
      </c>
      <c r="C9" s="39" t="s">
        <v>17</v>
      </c>
      <c r="D9" s="40"/>
      <c r="E9" s="41"/>
      <c r="F9" s="18"/>
    </row>
    <row r="10" spans="1:11" ht="30.75" customHeight="1" x14ac:dyDescent="0.25">
      <c r="A10" s="26" t="s">
        <v>18</v>
      </c>
      <c r="B10" s="27" t="s">
        <v>19</v>
      </c>
      <c r="C10" s="28" t="s">
        <v>17</v>
      </c>
      <c r="D10" s="30"/>
      <c r="E10" s="42"/>
      <c r="F10" s="17"/>
    </row>
    <row r="11" spans="1:11" ht="75.75" customHeight="1" x14ac:dyDescent="0.25">
      <c r="A11" s="31" t="s">
        <v>20</v>
      </c>
      <c r="B11" s="32" t="str">
        <f>'[1]Planilha Sta. Luzia (Permagran)'!E16</f>
        <v>Concreto estrutural fck -&gt; 25,0 MPa com plastificante, tudo incluído</v>
      </c>
      <c r="C11" s="33" t="s">
        <v>21</v>
      </c>
      <c r="D11" s="34">
        <v>9.7899999999999991</v>
      </c>
      <c r="E11" s="35" t="s">
        <v>22</v>
      </c>
      <c r="F11" s="43" t="s">
        <v>23</v>
      </c>
    </row>
    <row r="12" spans="1:11" ht="168.75" customHeight="1" x14ac:dyDescent="0.25">
      <c r="A12" s="31" t="s">
        <v>24</v>
      </c>
      <c r="B12" s="32" t="str">
        <f>'[1]Planilha Sta. Luzia (Permagran)'!E17</f>
        <v>Formas planas de madeira com 01 (um) reaproveitamento, inclusive fornecimento e transporte das madeiras</v>
      </c>
      <c r="C12" s="33" t="s">
        <v>13</v>
      </c>
      <c r="D12" s="34">
        <v>26.4</v>
      </c>
      <c r="E12" s="35" t="s">
        <v>25</v>
      </c>
      <c r="F12" s="43" t="s">
        <v>26</v>
      </c>
    </row>
    <row r="13" spans="1:11" s="19" customFormat="1" ht="56.25" customHeight="1" x14ac:dyDescent="0.2">
      <c r="A13" s="44" t="s">
        <v>27</v>
      </c>
      <c r="B13" s="45" t="s">
        <v>28</v>
      </c>
      <c r="C13" s="33" t="s">
        <v>29</v>
      </c>
      <c r="D13" s="46">
        <v>76</v>
      </c>
      <c r="E13" s="35" t="s">
        <v>30</v>
      </c>
      <c r="F13" s="43" t="s">
        <v>31</v>
      </c>
    </row>
    <row r="14" spans="1:11" ht="60.75" customHeight="1" thickBot="1" x14ac:dyDescent="0.3">
      <c r="A14" s="47" t="s">
        <v>32</v>
      </c>
      <c r="B14" s="48" t="s">
        <v>33</v>
      </c>
      <c r="C14" s="49" t="s">
        <v>29</v>
      </c>
      <c r="D14" s="50">
        <v>30.78</v>
      </c>
      <c r="E14" s="51" t="s">
        <v>34</v>
      </c>
      <c r="F14" s="52" t="s">
        <v>35</v>
      </c>
    </row>
    <row r="15" spans="1:11" x14ac:dyDescent="0.25">
      <c r="A15" s="53" t="s">
        <v>36</v>
      </c>
      <c r="B15" s="54"/>
      <c r="C15" s="54"/>
      <c r="D15" s="54"/>
      <c r="E15" s="54"/>
      <c r="F15" s="55"/>
      <c r="G15" s="20"/>
      <c r="H15" s="20"/>
      <c r="I15" s="20"/>
      <c r="J15" s="20"/>
      <c r="K15" s="20"/>
    </row>
    <row r="16" spans="1:11" x14ac:dyDescent="0.25">
      <c r="A16" s="56"/>
      <c r="B16" s="57"/>
      <c r="C16" s="57"/>
      <c r="D16" s="57"/>
      <c r="E16" s="57"/>
      <c r="F16" s="58"/>
      <c r="G16" s="20"/>
      <c r="H16" s="20"/>
      <c r="I16" s="20"/>
      <c r="J16" s="20"/>
      <c r="K16" s="20"/>
    </row>
    <row r="17" spans="1:11" x14ac:dyDescent="0.25">
      <c r="A17" s="56"/>
      <c r="B17" s="57"/>
      <c r="C17" s="57"/>
      <c r="D17" s="57"/>
      <c r="E17" s="57"/>
      <c r="F17" s="58"/>
      <c r="G17" s="20"/>
      <c r="H17" s="20"/>
      <c r="I17" s="20"/>
      <c r="J17" s="20"/>
      <c r="K17" s="20"/>
    </row>
    <row r="18" spans="1:11" x14ac:dyDescent="0.25">
      <c r="A18" s="59"/>
      <c r="B18" s="60"/>
      <c r="C18" s="60"/>
      <c r="D18" s="60"/>
      <c r="E18" s="60"/>
      <c r="F18" s="61"/>
      <c r="G18" s="21"/>
      <c r="H18" s="21"/>
      <c r="I18" s="21"/>
      <c r="J18" s="21"/>
      <c r="K18" s="21"/>
    </row>
    <row r="19" spans="1:11" ht="15.75" thickBot="1" x14ac:dyDescent="0.3">
      <c r="A19" s="62"/>
      <c r="B19" s="63"/>
      <c r="C19" s="63"/>
      <c r="D19" s="63"/>
      <c r="E19" s="63"/>
      <c r="F19" s="64"/>
      <c r="G19" s="20"/>
      <c r="H19" s="20"/>
      <c r="I19" s="20"/>
      <c r="J19" s="20"/>
      <c r="K19" s="20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F5:F6"/>
    <mergeCell ref="A15:F17"/>
    <mergeCell ref="A18:F18"/>
    <mergeCell ref="A19:F19"/>
    <mergeCell ref="A1:E1"/>
    <mergeCell ref="F1:F4"/>
    <mergeCell ref="A2:E2"/>
    <mergeCell ref="B3:E3"/>
    <mergeCell ref="B4:E4"/>
    <mergeCell ref="A5:A6"/>
    <mergeCell ref="B5:B6"/>
    <mergeCell ref="C5:C6"/>
    <mergeCell ref="D5:D6"/>
    <mergeCell ref="E5:E6"/>
  </mergeCells>
  <conditionalFormatting sqref="B8:F8 B11:F14">
    <cfRule type="expression" dxfId="5" priority="5" stopIfTrue="1">
      <formula>$B8="&gt;&gt;&gt;&gt;&gt;&gt;&gt;&gt;&gt;&gt; Digite aqui a descrição e apresente a composição detalhada."</formula>
    </cfRule>
  </conditionalFormatting>
  <conditionalFormatting sqref="B8:F8 B11:F14">
    <cfRule type="expression" dxfId="4" priority="6" stopIfTrue="1">
      <formula>$B8="&gt;&gt;&gt;&gt;&gt;&gt;&gt;&gt;&gt;&gt;Digite aqui a descrição e apresente a composição detalhada."</formula>
    </cfRule>
  </conditionalFormatting>
  <conditionalFormatting sqref="C11">
    <cfRule type="expression" dxfId="3" priority="3" stopIfTrue="1">
      <formula>$B11="&gt;&gt;&gt;&gt;&gt;&gt;&gt;&gt;&gt;&gt; Digite aqui a descrição e apresente a composição detalhada."</formula>
    </cfRule>
  </conditionalFormatting>
  <conditionalFormatting sqref="C11">
    <cfRule type="expression" dxfId="2" priority="4" stopIfTrue="1">
      <formula>$B11="&gt;&gt;&gt;&gt;&gt;&gt;&gt;&gt;&gt;&gt;Digite aqui a descrição e apresente a composição detalhada."</formula>
    </cfRule>
  </conditionalFormatting>
  <conditionalFormatting sqref="C12">
    <cfRule type="expression" dxfId="1" priority="1" stopIfTrue="1">
      <formula>$B12="&gt;&gt;&gt;&gt;&gt;&gt;&gt;&gt;&gt;&gt; Digite aqui a descrição e apresente a composição detalhada."</formula>
    </cfRule>
  </conditionalFormatting>
  <conditionalFormatting sqref="C12">
    <cfRule type="expression" dxfId="0" priority="2" stopIfTrue="1">
      <formula>$B12="&gt;&gt;&gt;&gt;&gt;&gt;&gt;&gt;&gt;&gt;Digite aqui a descrição e apresente a composição detalhada."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MDC Sanfonão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User_PMCC</dc:creator>
  <cp:lastModifiedBy>User_PMCC</cp:lastModifiedBy>
  <dcterms:created xsi:type="dcterms:W3CDTF">2017-05-15T12:33:57Z</dcterms:created>
  <dcterms:modified xsi:type="dcterms:W3CDTF">2017-05-15T12:35:44Z</dcterms:modified>
</cp:coreProperties>
</file>